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5001-РЕМ ПРОД-2021-ДРСК Ввода высоковольтные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Q22" i="1"/>
  <c r="P14" i="1"/>
  <c r="Q14" i="1" s="1"/>
  <c r="N14" i="1"/>
  <c r="M14" i="1"/>
  <c r="J14" i="1"/>
  <c r="I14" i="1"/>
  <c r="G14" i="1"/>
  <c r="G15" i="1"/>
  <c r="G10" i="1" l="1"/>
  <c r="G20" i="1" l="1"/>
  <c r="G21" i="1"/>
  <c r="G22" i="1" l="1"/>
  <c r="G23" i="1" s="1"/>
  <c r="P20" i="1"/>
  <c r="Q20" i="1" s="1"/>
  <c r="P21" i="1"/>
  <c r="Q21" i="1" s="1"/>
  <c r="N20" i="1"/>
  <c r="N21" i="1"/>
  <c r="M20" i="1"/>
  <c r="M21" i="1"/>
  <c r="J20" i="1"/>
  <c r="J21" i="1"/>
  <c r="I20" i="1"/>
  <c r="I21" i="1"/>
  <c r="G16" i="1"/>
  <c r="P16" i="1"/>
  <c r="Q16" i="1" s="1"/>
  <c r="N16" i="1"/>
  <c r="M16" i="1"/>
  <c r="J16" i="1"/>
  <c r="I16" i="1"/>
  <c r="P15" i="1"/>
  <c r="Q15" i="1" s="1"/>
  <c r="P13" i="1"/>
  <c r="Q13" i="1" s="1"/>
  <c r="N15" i="1"/>
  <c r="N13" i="1"/>
  <c r="M15" i="1"/>
  <c r="M13" i="1"/>
  <c r="J15" i="1"/>
  <c r="J13" i="1"/>
  <c r="I15" i="1"/>
  <c r="I13" i="1"/>
  <c r="Q17" i="1" l="1"/>
  <c r="G13" i="1" l="1"/>
  <c r="G17" i="1" l="1"/>
  <c r="I10" i="1" l="1"/>
  <c r="P10" i="1"/>
  <c r="Q10" i="1" s="1"/>
  <c r="M10" i="1"/>
  <c r="J10" i="1"/>
  <c r="Q11" i="1" l="1"/>
  <c r="N10" i="1"/>
  <c r="Q24" i="1" l="1"/>
  <c r="Q25" i="1" s="1"/>
  <c r="G11" i="1"/>
  <c r="F3" i="1" l="1"/>
  <c r="G24" i="1" l="1"/>
  <c r="G25" i="1" s="1"/>
</calcChain>
</file>

<file path=xl/sharedStrings.xml><?xml version="1.0" encoding="utf-8"?>
<sst xmlns="http://schemas.openxmlformats.org/spreadsheetml/2006/main" count="57" uniqueCount="37">
  <si>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</si>
  <si>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</si>
  <si>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</si>
  <si>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</si>
  <si>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</si>
  <si>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</si>
  <si>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</si>
  <si>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</si>
  <si>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</si>
  <si>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</si>
  <si>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</si>
  <si>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</si>
  <si>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</si>
  <si>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</si>
  <si>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</si>
  <si>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</si>
  <si>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</si>
  <si>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</si>
  <si>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</si>
  <si>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</si>
  <si>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</si>
  <si>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</si>
  <si>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</si>
  <si>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</si>
  <si>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</si>
  <si>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</si>
  <si>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</si>
  <si>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3. филиал АО «ДРСК» «Хабаровские электрические сети»</t>
  </si>
  <si>
    <t>3.1 СП «Северные электрические сети» г. Комсомольск-на-Амуре</t>
  </si>
  <si>
    <t>шт.</t>
  </si>
  <si>
    <t>СП «Центральные электрические сети» г. Хабаровск</t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</si>
  <si>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ГКВПIII-90-40,5/1000 ИВУЕ686351.230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</si>
  <si>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ГКТIII-60-126/800 ИВУЕ.686352.103-03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</si>
  <si>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ГКТIII-60-126/800 ИВУЕ.686352.103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</si>
  <si>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ГКВ III-60-126/2000  ИВУЕ.686352.132</t>
    </r>
  </si>
  <si>
    <r>
      <t xml:space="preserve">Ввод высоковольтный </t>
    </r>
    <r>
      <rPr>
        <b/>
        <sz val="11"/>
        <color theme="1"/>
        <rFont val="Times New Roman"/>
        <family val="1"/>
        <charset val="204"/>
      </rPr>
      <t>ГКВ III-60-126/2000  ИВУЕ.686352.132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</si>
  <si>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Ввод высоковольтный  </t>
    </r>
    <r>
      <rPr>
        <b/>
        <sz val="11"/>
        <color theme="1"/>
        <rFont val="Times New Roman"/>
        <family val="1"/>
        <charset val="204"/>
      </rPr>
      <t>ГКВП III-90-40,5/1000  ИВУЕ.686351.230-01</t>
    </r>
    <r>
      <rPr>
        <sz val="11"/>
        <color theme="1"/>
        <rFont val="Times New Roman"/>
        <family val="1"/>
        <charset val="204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</si>
</sst>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/>
      <diagonal/>
    </border>
  </borders>
  <cellStyleXfs count="2">
    <xf numFmtId="0" fontId="0" fillId="0" borderId="0"/>
    <xf numFmtId="0" fontId="3" fillId="0" borderId="0"/>
  </cellStyleXfs>
  <cellXfs count="135">
    <xf numFmtId="0" fontId="0" fillId="0" borderId="0" xfId="0"/>
    <xf numFmtId="4" fontId="3" fillId="0" borderId="44" xfId="1" applyNumberFormat="1" applyFont="1" applyBorder="1" applyAlignment="1">
      <alignment vertical="top"/>
    </xf>
    <xf numFmtId="4" fontId="2" fillId="5" borderId="22" xfId="0" applyNumberFormat="1" applyFont="1" applyFill="1" applyBorder="1" applyAlignment="1" applyProtection="1">
      <alignment horizontal="center" vertical="center" wrapText="1"/>
    </xf>
    <xf numFmtId="4" fontId="2" fillId="5" borderId="43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5" xfId="0" applyFont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>
      <alignment horizontal="center"/>
    </xf>
    <xf numFmtId="49" fontId="2" fillId="2" borderId="24" xfId="0" applyNumberFormat="1" applyFont="1" applyFill="1" applyBorder="1" applyAlignment="1" applyProtection="1">
      <alignment horizontal="left" vertical="top" wrapText="1"/>
      <protection locked="0"/>
    </xf>
    <xf numFmtId="4" fontId="2" fillId="2" borderId="24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 wrapText="1"/>
    </xf>
    <xf numFmtId="49" fontId="2" fillId="2" borderId="31" xfId="0" applyNumberFormat="1" applyFont="1" applyFill="1" applyBorder="1" applyAlignment="1" applyProtection="1">
      <alignment horizontal="left" vertical="top" wrapText="1"/>
      <protection locked="0"/>
    </xf>
    <xf numFmtId="4" fontId="2" fillId="2" borderId="31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" fontId="1" fillId="5" borderId="29" xfId="0" applyNumberFormat="1" applyFont="1" applyFill="1" applyBorder="1" applyAlignment="1" applyProtection="1">
      <alignment horizontal="center" vertical="top" wrapText="1"/>
    </xf>
    <xf numFmtId="4" fontId="5" fillId="4" borderId="39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9" fontId="2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2" borderId="29" xfId="0" applyNumberFormat="1" applyFont="1" applyFill="1" applyBorder="1" applyAlignment="1" applyProtection="1">
      <alignment horizontal="center" vertical="top" wrapText="1"/>
      <protection locked="0"/>
    </xf>
    <xf numFmtId="0" fontId="5" fillId="4" borderId="48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4" fontId="2" fillId="4" borderId="55" xfId="0" applyNumberFormat="1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/>
    <xf numFmtId="4" fontId="1" fillId="5" borderId="25" xfId="0" applyNumberFormat="1" applyFont="1" applyFill="1" applyBorder="1" applyAlignment="1" applyProtection="1">
      <alignment horizontal="center"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4" fillId="0" borderId="41" xfId="0" applyFont="1" applyBorder="1" applyAlignment="1">
      <alignment horizontal="center"/>
    </xf>
    <xf numFmtId="4" fontId="2" fillId="5" borderId="42" xfId="0" applyNumberFormat="1" applyFont="1" applyFill="1" applyBorder="1" applyAlignment="1" applyProtection="1">
      <alignment horizontal="center" vertical="center" wrapText="1"/>
    </xf>
    <xf numFmtId="4" fontId="3" fillId="0" borderId="44" xfId="1" applyNumberFormat="1" applyFont="1" applyBorder="1" applyAlignment="1">
      <alignment horizontal="right" vertical="top"/>
    </xf>
    <xf numFmtId="0" fontId="8" fillId="0" borderId="33" xfId="0" applyNumberFormat="1" applyFont="1" applyBorder="1" applyAlignment="1">
      <alignment horizontal="center" vertical="center" wrapText="1"/>
    </xf>
    <xf numFmtId="4" fontId="8" fillId="0" borderId="44" xfId="1" applyNumberFormat="1" applyFont="1" applyBorder="1" applyAlignment="1">
      <alignment horizontal="center" vertical="center"/>
    </xf>
    <xf numFmtId="4" fontId="8" fillId="0" borderId="29" xfId="1" applyNumberFormat="1" applyFont="1" applyBorder="1" applyAlignment="1">
      <alignment horizontal="center" vertical="center"/>
    </xf>
    <xf numFmtId="4" fontId="4" fillId="4" borderId="22" xfId="0" applyNumberFormat="1" applyFont="1" applyFill="1" applyBorder="1" applyAlignment="1">
      <alignment horizontal="center" vertical="top" wrapText="1"/>
    </xf>
    <xf numFmtId="4" fontId="4" fillId="4" borderId="20" xfId="0" applyNumberFormat="1" applyFont="1" applyFill="1" applyBorder="1" applyAlignment="1">
      <alignment horizontal="center" vertical="top" wrapText="1"/>
    </xf>
    <xf numFmtId="1" fontId="5" fillId="4" borderId="31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1" fontId="2" fillId="2" borderId="23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/>
    <xf numFmtId="4" fontId="8" fillId="0" borderId="63" xfId="1" applyNumberFormat="1" applyFont="1" applyBorder="1" applyAlignment="1">
      <alignment horizontal="center" vertical="center"/>
    </xf>
    <xf numFmtId="0" fontId="4" fillId="5" borderId="64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1" fontId="4" fillId="0" borderId="0" xfId="0" applyNumberFormat="1" applyFont="1" applyBorder="1" applyAlignment="1">
      <alignment horizontal="center" vertical="top" wrapText="1"/>
    </xf>
    <xf numFmtId="0" fontId="0" fillId="0" borderId="0" xfId="0" applyFont="1"/>
    <xf numFmtId="0" fontId="10" fillId="0" borderId="0" xfId="0" applyFont="1" applyBorder="1" applyAlignment="1">
      <alignment horizontal="center" vertical="top" wrapText="1"/>
    </xf>
    <xf numFmtId="1" fontId="10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top" wrapText="1"/>
    </xf>
    <xf numFmtId="0" fontId="0" fillId="0" borderId="29" xfId="0" applyFont="1" applyBorder="1" applyAlignment="1">
      <alignment vertical="center" wrapText="1"/>
    </xf>
    <xf numFmtId="49" fontId="4" fillId="5" borderId="12" xfId="0" applyNumberFormat="1" applyFont="1" applyFill="1" applyBorder="1" applyAlignment="1">
      <alignment horizontal="left"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 vertical="top" wrapText="1"/>
    </xf>
    <xf numFmtId="164" fontId="4" fillId="5" borderId="5" xfId="0" applyNumberFormat="1" applyFont="1" applyFill="1" applyBorder="1" applyAlignment="1">
      <alignment horizontal="center" vertical="top" wrapText="1"/>
    </xf>
    <xf numFmtId="4" fontId="4" fillId="5" borderId="27" xfId="0" applyNumberFormat="1" applyFont="1" applyFill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center" wrapText="1"/>
    </xf>
    <xf numFmtId="49" fontId="4" fillId="5" borderId="49" xfId="0" applyNumberFormat="1" applyFont="1" applyFill="1" applyBorder="1" applyAlignment="1">
      <alignment horizontal="left" vertical="top" wrapText="1"/>
    </xf>
    <xf numFmtId="3" fontId="4" fillId="5" borderId="31" xfId="0" applyNumberFormat="1" applyFont="1" applyFill="1" applyBorder="1" applyAlignment="1">
      <alignment horizontal="center" vertical="top" wrapText="1"/>
    </xf>
    <xf numFmtId="4" fontId="4" fillId="5" borderId="31" xfId="0" applyNumberFormat="1" applyFont="1" applyFill="1" applyBorder="1" applyAlignment="1">
      <alignment horizontal="center" vertical="top" wrapText="1"/>
    </xf>
    <xf numFmtId="164" fontId="4" fillId="5" borderId="31" xfId="0" applyNumberFormat="1" applyFont="1" applyFill="1" applyBorder="1" applyAlignment="1">
      <alignment horizontal="center" vertical="top" wrapText="1"/>
    </xf>
    <xf numFmtId="4" fontId="4" fillId="5" borderId="32" xfId="0" applyNumberFormat="1" applyFont="1" applyFill="1" applyBorder="1" applyAlignment="1">
      <alignment horizontal="center" vertical="top" wrapText="1"/>
    </xf>
    <xf numFmtId="49" fontId="4" fillId="5" borderId="29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center" vertical="top" wrapText="1"/>
    </xf>
    <xf numFmtId="4" fontId="4" fillId="5" borderId="29" xfId="0" applyNumberFormat="1" applyFont="1" applyFill="1" applyBorder="1" applyAlignment="1">
      <alignment horizontal="center" vertical="top" wrapText="1"/>
    </xf>
    <xf numFmtId="164" fontId="4" fillId="5" borderId="29" xfId="0" applyNumberFormat="1" applyFont="1" applyFill="1" applyBorder="1" applyAlignment="1">
      <alignment horizontal="center" vertical="top" wrapText="1"/>
    </xf>
    <xf numFmtId="49" fontId="4" fillId="5" borderId="13" xfId="0" applyNumberFormat="1" applyFont="1" applyFill="1" applyBorder="1" applyAlignment="1">
      <alignment horizontal="left" vertical="top" wrapText="1"/>
    </xf>
    <xf numFmtId="3" fontId="4" fillId="5" borderId="7" xfId="0" applyNumberFormat="1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top" wrapText="1"/>
    </xf>
    <xf numFmtId="164" fontId="4" fillId="5" borderId="7" xfId="0" applyNumberFormat="1" applyFont="1" applyFill="1" applyBorder="1" applyAlignment="1">
      <alignment horizontal="center" vertical="top" wrapText="1"/>
    </xf>
    <xf numFmtId="4" fontId="4" fillId="5" borderId="25" xfId="0" applyNumberFormat="1" applyFont="1" applyFill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5" fillId="6" borderId="46" xfId="0" applyFont="1" applyFill="1" applyBorder="1" applyAlignment="1">
      <alignment horizontal="center"/>
    </xf>
    <xf numFmtId="0" fontId="5" fillId="6" borderId="58" xfId="0" applyFont="1" applyFill="1" applyBorder="1" applyAlignment="1">
      <alignment horizontal="center"/>
    </xf>
    <xf numFmtId="0" fontId="5" fillId="6" borderId="47" xfId="0" applyFont="1" applyFill="1" applyBorder="1" applyAlignment="1">
      <alignment horizontal="center"/>
    </xf>
    <xf numFmtId="0" fontId="5" fillId="6" borderId="29" xfId="0" applyFont="1" applyFill="1" applyBorder="1" applyAlignment="1">
      <alignment horizontal="center"/>
    </xf>
    <xf numFmtId="0" fontId="5" fillId="6" borderId="44" xfId="0" applyFont="1" applyFill="1" applyBorder="1" applyAlignment="1">
      <alignment horizontal="center"/>
    </xf>
    <xf numFmtId="4" fontId="1" fillId="4" borderId="40" xfId="0" applyNumberFormat="1" applyFont="1" applyFill="1" applyBorder="1" applyAlignment="1" applyProtection="1">
      <alignment horizontal="right" vertical="center" wrapText="1"/>
    </xf>
    <xf numFmtId="4" fontId="1" fillId="4" borderId="38" xfId="0" applyNumberFormat="1" applyFont="1" applyFill="1" applyBorder="1" applyAlignment="1" applyProtection="1">
      <alignment horizontal="right" vertical="center" wrapText="1"/>
    </xf>
    <xf numFmtId="4" fontId="1" fillId="4" borderId="37" xfId="0" applyNumberFormat="1" applyFont="1" applyFill="1" applyBorder="1" applyAlignment="1" applyProtection="1">
      <alignment horizontal="right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5" fillId="6" borderId="29" xfId="0" applyFont="1" applyFill="1" applyBorder="1" applyAlignment="1">
      <alignment horizontal="left"/>
    </xf>
    <xf numFmtId="0" fontId="4" fillId="6" borderId="50" xfId="0" applyFont="1" applyFill="1" applyBorder="1" applyAlignment="1">
      <alignment horizontal="left"/>
    </xf>
    <xf numFmtId="0" fontId="4" fillId="6" borderId="29" xfId="0" applyFont="1" applyFill="1" applyBorder="1" applyAlignment="1">
      <alignment horizontal="left"/>
    </xf>
    <xf numFmtId="0" fontId="5" fillId="5" borderId="29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left"/>
    </xf>
    <xf numFmtId="0" fontId="5" fillId="6" borderId="36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5" fillId="6" borderId="51" xfId="0" applyFont="1" applyFill="1" applyBorder="1" applyAlignment="1">
      <alignment horizontal="center" vertical="center" wrapText="1"/>
    </xf>
    <xf numFmtId="0" fontId="5" fillId="6" borderId="62" xfId="0" applyFont="1" applyFill="1" applyBorder="1" applyAlignment="1">
      <alignment horizontal="center" vertical="center" wrapText="1"/>
    </xf>
    <xf numFmtId="0" fontId="5" fillId="6" borderId="52" xfId="0" applyFont="1" applyFill="1" applyBorder="1" applyAlignment="1">
      <alignment horizontal="center" vertical="center" wrapText="1"/>
    </xf>
    <xf numFmtId="0" fontId="5" fillId="6" borderId="53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center"/>
    </xf>
    <xf numFmtId="0" fontId="5" fillId="6" borderId="34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left"/>
    </xf>
    <xf numFmtId="0" fontId="4" fillId="5" borderId="21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5" fillId="6" borderId="6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58" xfId="0" applyFont="1" applyFill="1" applyBorder="1" applyAlignment="1">
      <alignment horizontal="left"/>
    </xf>
    <xf numFmtId="0" fontId="4" fillId="6" borderId="49" xfId="0" applyFont="1" applyFill="1" applyBorder="1" applyAlignment="1">
      <alignment horizontal="left"/>
    </xf>
    <xf numFmtId="0" fontId="5" fillId="5" borderId="60" xfId="0" applyFont="1" applyFill="1" applyBorder="1" applyAlignment="1">
      <alignment horizontal="left"/>
    </xf>
    <xf numFmtId="0" fontId="4" fillId="5" borderId="58" xfId="0" applyFont="1" applyFill="1" applyBorder="1" applyAlignment="1">
      <alignment horizontal="left"/>
    </xf>
    <xf numFmtId="0" fontId="4" fillId="5" borderId="61" xfId="0" applyFont="1" applyFill="1" applyBorder="1" applyAlignment="1">
      <alignment horizontal="left"/>
    </xf>
    <xf numFmtId="0" fontId="11" fillId="0" borderId="29" xfId="0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A10" zoomScale="70" zoomScaleNormal="70" workbookViewId="0">
      <selection activeCell="C27" sqref="C27"/>
    </sheetView>
  </sheetViews>
  <sheetFormatPr defaultRowHeight="15.75" x14ac:dyDescent="0.25"/>
  <cols>
    <col min="1" max="1" width="4.5703125" style="4" customWidth="1"/>
    <col min="2" max="2" width="9.140625" style="4" customWidth="1"/>
    <col min="3" max="3" width="39.28515625" style="4" customWidth="1"/>
    <col min="4" max="4" width="7.140625" style="4" customWidth="1"/>
    <col min="5" max="5" width="17.140625" style="4" customWidth="1"/>
    <col min="6" max="6" width="16.7109375" style="47" customWidth="1"/>
    <col min="7" max="7" width="22.85546875" style="4" customWidth="1"/>
    <col min="8" max="9" width="9.140625" style="4"/>
    <col min="10" max="10" width="36.5703125" style="4" customWidth="1"/>
    <col min="11" max="11" width="21.28515625" style="4" customWidth="1"/>
    <col min="12" max="12" width="23.5703125" style="4" customWidth="1"/>
    <col min="13" max="13" width="7.28515625" style="4" customWidth="1"/>
    <col min="14" max="14" width="15" style="4" customWidth="1"/>
    <col min="15" max="15" width="13.85546875" style="4" customWidth="1"/>
    <col min="16" max="16" width="8.7109375" style="4" customWidth="1"/>
    <col min="17" max="17" width="22.7109375" style="4" customWidth="1"/>
    <col min="18" max="16384" width="9.140625" style="4"/>
  </cols>
  <sheetData>
    <row r="1" spans="1:27" ht="34.5" customHeight="1" x14ac:dyDescent="0.25">
      <c r="B1" s="120" t="s">
        <v>21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6.5" thickBot="1" x14ac:dyDescent="0.3">
      <c r="B2" s="50"/>
      <c r="C2" s="50"/>
      <c r="D2" s="50"/>
      <c r="E2" s="50"/>
      <c r="F2" s="51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s="52" customFormat="1" ht="34.5" customHeight="1" thickBot="1" x14ac:dyDescent="0.3">
      <c r="B3" s="121" t="s">
        <v>10</v>
      </c>
      <c r="C3" s="122"/>
      <c r="D3" s="122"/>
      <c r="E3" s="123"/>
      <c r="F3" s="30">
        <f>G23</f>
        <v>4617356.9000000004</v>
      </c>
      <c r="G3" s="31" t="s">
        <v>2</v>
      </c>
      <c r="H3" s="53"/>
      <c r="I3" s="106" t="s">
        <v>18</v>
      </c>
      <c r="J3" s="107"/>
      <c r="K3" s="107"/>
      <c r="L3" s="107"/>
      <c r="M3" s="107"/>
      <c r="N3" s="107"/>
      <c r="O3" s="107"/>
      <c r="P3" s="107"/>
      <c r="Q3" s="108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7" s="52" customFormat="1" ht="33.75" customHeight="1" x14ac:dyDescent="0.25">
      <c r="B4" s="94"/>
      <c r="C4" s="94"/>
      <c r="D4" s="94"/>
      <c r="E4" s="94"/>
      <c r="F4" s="94"/>
      <c r="G4" s="94"/>
      <c r="H4" s="53"/>
      <c r="I4" s="113" t="s">
        <v>19</v>
      </c>
      <c r="J4" s="113"/>
      <c r="K4" s="113"/>
      <c r="L4" s="11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s="52" customFormat="1" ht="21.75" customHeight="1" x14ac:dyDescent="0.25">
      <c r="B5" s="53"/>
      <c r="C5" s="53"/>
      <c r="D5" s="53"/>
      <c r="E5" s="53"/>
      <c r="F5" s="54"/>
      <c r="G5" s="53"/>
      <c r="H5" s="53"/>
      <c r="I5" s="55" t="s">
        <v>20</v>
      </c>
      <c r="J5" s="55"/>
      <c r="K5" s="55"/>
      <c r="L5" s="5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 ht="16.5" thickBot="1" x14ac:dyDescent="0.3">
      <c r="B6" s="50"/>
      <c r="C6" s="50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</row>
    <row r="7" spans="1:27" ht="32.25" customHeight="1" thickBot="1" x14ac:dyDescent="0.3">
      <c r="B7" s="95" t="s">
        <v>11</v>
      </c>
      <c r="C7" s="96"/>
      <c r="D7" s="97"/>
      <c r="E7" s="97"/>
      <c r="F7" s="98"/>
      <c r="G7" s="99"/>
      <c r="H7" s="56"/>
      <c r="I7" s="106" t="s">
        <v>25</v>
      </c>
      <c r="J7" s="107"/>
      <c r="K7" s="107"/>
      <c r="L7" s="107"/>
      <c r="M7" s="107"/>
      <c r="N7" s="107"/>
      <c r="O7" s="107"/>
      <c r="P7" s="107"/>
      <c r="Q7" s="108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7" ht="182.25" customHeight="1" thickBot="1" x14ac:dyDescent="0.3">
      <c r="B8" s="26" t="s">
        <v>3</v>
      </c>
      <c r="C8" s="27" t="s">
        <v>0</v>
      </c>
      <c r="D8" s="27" t="s">
        <v>7</v>
      </c>
      <c r="E8" s="28" t="s">
        <v>8</v>
      </c>
      <c r="F8" s="44" t="s">
        <v>4</v>
      </c>
      <c r="G8" s="29" t="s">
        <v>9</v>
      </c>
      <c r="H8" s="57"/>
      <c r="I8" s="26" t="s">
        <v>3</v>
      </c>
      <c r="J8" s="27" t="s">
        <v>1</v>
      </c>
      <c r="K8" s="7" t="s">
        <v>23</v>
      </c>
      <c r="L8" s="6" t="s">
        <v>24</v>
      </c>
      <c r="M8" s="27" t="s">
        <v>7</v>
      </c>
      <c r="N8" s="28" t="s">
        <v>8</v>
      </c>
      <c r="O8" s="28" t="s">
        <v>12</v>
      </c>
      <c r="P8" s="28" t="s">
        <v>4</v>
      </c>
      <c r="Q8" s="29" t="s">
        <v>13</v>
      </c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ht="15.75" customHeight="1" thickBot="1" x14ac:dyDescent="0.3">
      <c r="B9" s="114" t="s">
        <v>22</v>
      </c>
      <c r="C9" s="115"/>
      <c r="D9" s="116"/>
      <c r="E9" s="116"/>
      <c r="F9" s="115"/>
      <c r="G9" s="117"/>
      <c r="H9" s="32"/>
      <c r="I9" s="114" t="s">
        <v>22</v>
      </c>
      <c r="J9" s="116"/>
      <c r="K9" s="116"/>
      <c r="L9" s="116"/>
      <c r="M9" s="116"/>
      <c r="N9" s="116"/>
      <c r="O9" s="116"/>
      <c r="P9" s="116"/>
      <c r="Q9" s="117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33.75" customHeight="1" x14ac:dyDescent="0.25">
      <c r="A10" s="8"/>
      <c r="B10" s="9">
        <v>1</v>
      </c>
      <c r="C10" s="58" t="s">
        <v>31</v>
      </c>
      <c r="D10" s="39" t="s">
        <v>29</v>
      </c>
      <c r="E10" s="48">
        <v>140000</v>
      </c>
      <c r="F10" s="45">
        <v>10</v>
      </c>
      <c r="G10" s="2">
        <f>E10*F10</f>
        <v>1400000</v>
      </c>
      <c r="H10" s="50"/>
      <c r="I10" s="10">
        <f>B10</f>
        <v>1</v>
      </c>
      <c r="J10" s="59" t="str">
        <f>C10</f>
        <v>Ввод высоковольтный ГКВПIII-90-40,5/1000 ИВУЕ686351.230</v>
      </c>
      <c r="K10" s="11"/>
      <c r="L10" s="11"/>
      <c r="M10" s="60" t="str">
        <f>D10</f>
        <v>шт.</v>
      </c>
      <c r="N10" s="61">
        <f>E10</f>
        <v>140000</v>
      </c>
      <c r="O10" s="12"/>
      <c r="P10" s="62">
        <f>F10</f>
        <v>10</v>
      </c>
      <c r="Q10" s="63">
        <f>O10*P10</f>
        <v>0</v>
      </c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x14ac:dyDescent="0.25">
      <c r="A11" s="8"/>
      <c r="B11" s="109" t="s">
        <v>15</v>
      </c>
      <c r="C11" s="110"/>
      <c r="D11" s="111"/>
      <c r="E11" s="110"/>
      <c r="F11" s="112"/>
      <c r="G11" s="16">
        <f>SUM(G10:G10)</f>
        <v>1400000</v>
      </c>
      <c r="H11" s="57"/>
      <c r="I11" s="124" t="s">
        <v>15</v>
      </c>
      <c r="J11" s="125"/>
      <c r="K11" s="125"/>
      <c r="L11" s="125"/>
      <c r="M11" s="125"/>
      <c r="N11" s="125"/>
      <c r="O11" s="125"/>
      <c r="P11" s="126"/>
      <c r="Q11" s="17">
        <f>SUM(Q10:Q10)</f>
        <v>0</v>
      </c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x14ac:dyDescent="0.25">
      <c r="A12" s="8"/>
      <c r="B12" s="83" t="s">
        <v>26</v>
      </c>
      <c r="C12" s="84"/>
      <c r="D12" s="85"/>
      <c r="E12" s="85"/>
      <c r="F12" s="84"/>
      <c r="G12" s="85"/>
      <c r="H12" s="33"/>
      <c r="I12" s="118" t="s">
        <v>26</v>
      </c>
      <c r="J12" s="118"/>
      <c r="K12" s="118"/>
      <c r="L12" s="118"/>
      <c r="M12" s="118"/>
      <c r="N12" s="118"/>
      <c r="O12" s="118"/>
      <c r="P12" s="118"/>
      <c r="Q12" s="119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ht="31.5" x14ac:dyDescent="0.25">
      <c r="A13" s="8"/>
      <c r="B13" s="9">
        <v>1</v>
      </c>
      <c r="C13" s="58" t="s">
        <v>34</v>
      </c>
      <c r="D13" s="39" t="s">
        <v>29</v>
      </c>
      <c r="E13" s="40">
        <v>516250</v>
      </c>
      <c r="F13" s="64">
        <v>1</v>
      </c>
      <c r="G13" s="2">
        <f t="shared" ref="G13:G21" si="0">E13*F13</f>
        <v>516250</v>
      </c>
      <c r="H13" s="50"/>
      <c r="I13" s="49">
        <f>B13</f>
        <v>1</v>
      </c>
      <c r="J13" s="65" t="str">
        <f t="shared" ref="J13:J21" si="1">C13</f>
        <v>Ввод высоковольтный ГКВ III-60-126/2000  ИВУЕ.686352.132</v>
      </c>
      <c r="K13" s="18"/>
      <c r="L13" s="18"/>
      <c r="M13" s="66" t="str">
        <f>D13</f>
        <v>шт.</v>
      </c>
      <c r="N13" s="67">
        <f>E13</f>
        <v>516250</v>
      </c>
      <c r="O13" s="19"/>
      <c r="P13" s="68">
        <f>F13</f>
        <v>1</v>
      </c>
      <c r="Q13" s="69">
        <f>O13*P13</f>
        <v>0</v>
      </c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ht="31.5" x14ac:dyDescent="0.25">
      <c r="A14" s="8"/>
      <c r="B14" s="9">
        <v>2</v>
      </c>
      <c r="C14" s="58" t="s">
        <v>31</v>
      </c>
      <c r="D14" s="39" t="s">
        <v>29</v>
      </c>
      <c r="E14" s="40">
        <v>140000</v>
      </c>
      <c r="F14" s="64">
        <v>2</v>
      </c>
      <c r="G14" s="2">
        <f t="shared" si="0"/>
        <v>280000</v>
      </c>
      <c r="H14" s="50"/>
      <c r="I14" s="20">
        <f>B14</f>
        <v>2</v>
      </c>
      <c r="J14" s="70" t="str">
        <f t="shared" ref="J14" si="2">C14</f>
        <v>Ввод высоковольтный ГКВПIII-90-40,5/1000 ИВУЕ686351.230</v>
      </c>
      <c r="K14" s="24"/>
      <c r="L14" s="24"/>
      <c r="M14" s="71" t="str">
        <f>D14</f>
        <v>шт.</v>
      </c>
      <c r="N14" s="72">
        <f>E14</f>
        <v>140000</v>
      </c>
      <c r="O14" s="25"/>
      <c r="P14" s="73">
        <f>F14</f>
        <v>2</v>
      </c>
      <c r="Q14" s="72">
        <f>O14*P14</f>
        <v>0</v>
      </c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ht="31.5" x14ac:dyDescent="0.25">
      <c r="A15" s="8"/>
      <c r="B15" s="9">
        <v>3</v>
      </c>
      <c r="C15" s="58" t="s">
        <v>32</v>
      </c>
      <c r="D15" s="39" t="s">
        <v>29</v>
      </c>
      <c r="E15" s="40">
        <v>218750</v>
      </c>
      <c r="F15" s="64">
        <v>2</v>
      </c>
      <c r="G15" s="2">
        <f t="shared" si="0"/>
        <v>437500</v>
      </c>
      <c r="H15" s="50"/>
      <c r="I15" s="10">
        <f>B15</f>
        <v>3</v>
      </c>
      <c r="J15" s="59" t="str">
        <f t="shared" si="1"/>
        <v>Ввод высоковольтный ГКТIII-60-126/800 ИВУЕ.686352.103-03</v>
      </c>
      <c r="K15" s="18"/>
      <c r="L15" s="18"/>
      <c r="M15" s="60" t="str">
        <f t="shared" ref="M15:M16" si="3">D15</f>
        <v>шт.</v>
      </c>
      <c r="N15" s="61">
        <f t="shared" ref="N15:N16" si="4">E15</f>
        <v>218750</v>
      </c>
      <c r="O15" s="19"/>
      <c r="P15" s="62">
        <f t="shared" ref="P15:P16" si="5">F15</f>
        <v>2</v>
      </c>
      <c r="Q15" s="69">
        <f t="shared" ref="Q15:Q16" si="6">O15*P15</f>
        <v>0</v>
      </c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ht="31.5" x14ac:dyDescent="0.25">
      <c r="A16" s="8"/>
      <c r="B16" s="9">
        <v>4</v>
      </c>
      <c r="C16" s="58" t="s">
        <v>33</v>
      </c>
      <c r="D16" s="39" t="s">
        <v>29</v>
      </c>
      <c r="E16" s="41">
        <v>242356.9</v>
      </c>
      <c r="F16" s="64">
        <v>1</v>
      </c>
      <c r="G16" s="3">
        <f t="shared" si="0"/>
        <v>242356.9</v>
      </c>
      <c r="H16" s="50"/>
      <c r="I16" s="13">
        <f t="shared" ref="I16" si="7">B16</f>
        <v>4</v>
      </c>
      <c r="J16" s="74" t="str">
        <f t="shared" si="1"/>
        <v>Ввод высоковольтный ГКТIII-60-126/800 ИВУЕ.686352.103</v>
      </c>
      <c r="K16" s="14"/>
      <c r="L16" s="14"/>
      <c r="M16" s="75" t="str">
        <f t="shared" si="3"/>
        <v>шт.</v>
      </c>
      <c r="N16" s="76">
        <f t="shared" si="4"/>
        <v>242356.9</v>
      </c>
      <c r="O16" s="15"/>
      <c r="P16" s="77">
        <f t="shared" si="5"/>
        <v>1</v>
      </c>
      <c r="Q16" s="78">
        <f t="shared" si="6"/>
        <v>0</v>
      </c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x14ac:dyDescent="0.25">
      <c r="A17" s="8"/>
      <c r="B17" s="127" t="s">
        <v>16</v>
      </c>
      <c r="C17" s="128"/>
      <c r="D17" s="129"/>
      <c r="E17" s="128"/>
      <c r="F17" s="130"/>
      <c r="G17" s="34">
        <f>SUM(G13:G16)</f>
        <v>1476106.9</v>
      </c>
      <c r="H17" s="57"/>
      <c r="I17" s="131" t="s">
        <v>16</v>
      </c>
      <c r="J17" s="132"/>
      <c r="K17" s="132"/>
      <c r="L17" s="132"/>
      <c r="M17" s="132"/>
      <c r="N17" s="132"/>
      <c r="O17" s="132"/>
      <c r="P17" s="133"/>
      <c r="Q17" s="35">
        <f>SUM(Q13:Q16)</f>
        <v>0</v>
      </c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x14ac:dyDescent="0.25">
      <c r="A18" s="8"/>
      <c r="B18" s="86" t="s">
        <v>27</v>
      </c>
      <c r="C18" s="86"/>
      <c r="D18" s="86"/>
      <c r="E18" s="86"/>
      <c r="F18" s="86"/>
      <c r="G18" s="86"/>
      <c r="H18" s="33"/>
      <c r="I18" s="86" t="s">
        <v>27</v>
      </c>
      <c r="J18" s="86"/>
      <c r="K18" s="86"/>
      <c r="L18" s="86"/>
      <c r="M18" s="86"/>
      <c r="N18" s="86"/>
      <c r="O18" s="86"/>
      <c r="P18" s="86"/>
      <c r="Q18" s="86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x14ac:dyDescent="0.25">
      <c r="A19" s="8"/>
      <c r="B19" s="86" t="s">
        <v>30</v>
      </c>
      <c r="C19" s="87"/>
      <c r="D19" s="86"/>
      <c r="E19" s="86"/>
      <c r="F19" s="87"/>
      <c r="G19" s="86"/>
      <c r="H19" s="33"/>
      <c r="I19" s="86" t="s">
        <v>28</v>
      </c>
      <c r="J19" s="86"/>
      <c r="K19" s="86"/>
      <c r="L19" s="86"/>
      <c r="M19" s="86"/>
      <c r="N19" s="86"/>
      <c r="O19" s="86"/>
      <c r="P19" s="86"/>
      <c r="Q19" s="86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7" ht="31.5" x14ac:dyDescent="0.25">
      <c r="A20" s="8"/>
      <c r="B20" s="36">
        <v>1</v>
      </c>
      <c r="C20" s="134" t="s">
        <v>35</v>
      </c>
      <c r="D20" s="39" t="s">
        <v>29</v>
      </c>
      <c r="E20" s="40">
        <v>516250</v>
      </c>
      <c r="F20" s="45">
        <v>1</v>
      </c>
      <c r="G20" s="37">
        <f t="shared" si="0"/>
        <v>516250</v>
      </c>
      <c r="H20" s="50"/>
      <c r="I20" s="20">
        <f t="shared" ref="I20:I21" si="8">B20</f>
        <v>1</v>
      </c>
      <c r="J20" s="70" t="str">
        <f t="shared" si="1"/>
        <v xml:space="preserve">Ввод высоковольтный ГКВ III-60-126/2000  ИВУЕ.686352.132 </v>
      </c>
      <c r="K20" s="24"/>
      <c r="L20" s="24"/>
      <c r="M20" s="71" t="str">
        <f t="shared" ref="M20:M21" si="9">D20</f>
        <v>шт.</v>
      </c>
      <c r="N20" s="72">
        <f t="shared" ref="N20:N21" si="10">E20</f>
        <v>516250</v>
      </c>
      <c r="O20" s="25"/>
      <c r="P20" s="73">
        <f t="shared" ref="P20:P21" si="11">F20</f>
        <v>1</v>
      </c>
      <c r="Q20" s="72">
        <f t="shared" ref="Q20:Q21" si="12">O20*P20</f>
        <v>0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ht="31.5" x14ac:dyDescent="0.25">
      <c r="A21" s="8"/>
      <c r="B21" s="36">
        <v>2</v>
      </c>
      <c r="C21" s="134" t="s">
        <v>36</v>
      </c>
      <c r="D21" s="39" t="s">
        <v>29</v>
      </c>
      <c r="E21" s="40">
        <v>175000</v>
      </c>
      <c r="F21" s="45">
        <v>7</v>
      </c>
      <c r="G21" s="37">
        <f t="shared" si="0"/>
        <v>1225000</v>
      </c>
      <c r="H21" s="50"/>
      <c r="I21" s="20">
        <f t="shared" si="8"/>
        <v>2</v>
      </c>
      <c r="J21" s="70" t="str">
        <f t="shared" si="1"/>
        <v xml:space="preserve">Ввод высоковольтный  ГКВП III-90-40,5/1000  ИВУЕ.686351.230-01                  </v>
      </c>
      <c r="K21" s="24"/>
      <c r="L21" s="24"/>
      <c r="M21" s="71" t="str">
        <f t="shared" si="9"/>
        <v>шт.</v>
      </c>
      <c r="N21" s="72">
        <f t="shared" si="10"/>
        <v>175000</v>
      </c>
      <c r="O21" s="25"/>
      <c r="P21" s="73">
        <f t="shared" si="11"/>
        <v>7</v>
      </c>
      <c r="Q21" s="72">
        <f t="shared" si="12"/>
        <v>0</v>
      </c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7" x14ac:dyDescent="0.25">
      <c r="A22" s="8"/>
      <c r="B22" s="102" t="s">
        <v>17</v>
      </c>
      <c r="C22" s="103"/>
      <c r="D22" s="104"/>
      <c r="E22" s="104"/>
      <c r="F22" s="103"/>
      <c r="G22" s="21">
        <f>SUM(G20:G21)</f>
        <v>1741250</v>
      </c>
      <c r="H22" s="79"/>
      <c r="I22" s="105" t="s">
        <v>17</v>
      </c>
      <c r="J22" s="105"/>
      <c r="K22" s="105"/>
      <c r="L22" s="105"/>
      <c r="M22" s="105"/>
      <c r="N22" s="105"/>
      <c r="O22" s="105"/>
      <c r="P22" s="105"/>
      <c r="Q22" s="21">
        <f>SUM(Q20:Q21)</f>
        <v>0</v>
      </c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ht="21" customHeight="1" thickBot="1" x14ac:dyDescent="0.3">
      <c r="A23" s="8"/>
      <c r="B23" s="88" t="s">
        <v>5</v>
      </c>
      <c r="C23" s="89"/>
      <c r="D23" s="89"/>
      <c r="E23" s="89"/>
      <c r="F23" s="90"/>
      <c r="G23" s="22">
        <f>G22+G17+G11</f>
        <v>4617356.9000000004</v>
      </c>
      <c r="H23" s="50"/>
      <c r="I23" s="88" t="s">
        <v>5</v>
      </c>
      <c r="J23" s="89"/>
      <c r="K23" s="89"/>
      <c r="L23" s="89"/>
      <c r="M23" s="89"/>
      <c r="N23" s="89"/>
      <c r="O23" s="89"/>
      <c r="P23" s="90"/>
      <c r="Q23" s="22">
        <f>Q22+Q17+Q11</f>
        <v>0</v>
      </c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ht="15" customHeight="1" x14ac:dyDescent="0.25">
      <c r="A24" s="8"/>
      <c r="B24" s="100" t="s">
        <v>14</v>
      </c>
      <c r="C24" s="101"/>
      <c r="D24" s="101"/>
      <c r="E24" s="101"/>
      <c r="F24" s="46">
        <v>0.2</v>
      </c>
      <c r="G24" s="42">
        <f>G23*F24</f>
        <v>923471.38000000012</v>
      </c>
      <c r="H24" s="50"/>
      <c r="I24" s="100" t="s">
        <v>14</v>
      </c>
      <c r="J24" s="101"/>
      <c r="K24" s="101"/>
      <c r="L24" s="101"/>
      <c r="M24" s="101"/>
      <c r="N24" s="101"/>
      <c r="O24" s="101"/>
      <c r="P24" s="23">
        <v>0.2</v>
      </c>
      <c r="Q24" s="42">
        <f>Q23*P24</f>
        <v>0</v>
      </c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ht="15.75" customHeight="1" thickBot="1" x14ac:dyDescent="0.3">
      <c r="A25" s="8"/>
      <c r="B25" s="91" t="s">
        <v>6</v>
      </c>
      <c r="C25" s="92"/>
      <c r="D25" s="92"/>
      <c r="E25" s="92"/>
      <c r="F25" s="93"/>
      <c r="G25" s="43">
        <f>G23+G24</f>
        <v>5540828.2800000003</v>
      </c>
      <c r="H25" s="50"/>
      <c r="I25" s="91" t="s">
        <v>6</v>
      </c>
      <c r="J25" s="92"/>
      <c r="K25" s="92"/>
      <c r="L25" s="92"/>
      <c r="M25" s="92"/>
      <c r="N25" s="92"/>
      <c r="O25" s="92"/>
      <c r="P25" s="93"/>
      <c r="Q25" s="43">
        <f>Q23+Q24</f>
        <v>0</v>
      </c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ht="33.75" customHeight="1" x14ac:dyDescent="0.25">
      <c r="B26" s="50"/>
      <c r="C26" s="50"/>
      <c r="D26" s="50"/>
      <c r="E26" s="50"/>
      <c r="F26" s="51"/>
      <c r="G26" s="80"/>
      <c r="H26" s="8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7" ht="151.5" customHeight="1" x14ac:dyDescent="0.25">
      <c r="B27" s="81"/>
      <c r="C27" s="81"/>
      <c r="D27" s="81"/>
      <c r="E27" s="81"/>
      <c r="F27" s="82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50"/>
    </row>
    <row r="28" spans="1:27" x14ac:dyDescent="0.25">
      <c r="AA28" s="50"/>
    </row>
  </sheetData>
  <mergeCells count="27">
    <mergeCell ref="I17:P17"/>
    <mergeCell ref="B1:Q1"/>
    <mergeCell ref="B3:E3"/>
    <mergeCell ref="I3:Q3"/>
    <mergeCell ref="I9:Q9"/>
    <mergeCell ref="I11:P11"/>
    <mergeCell ref="B4:G4"/>
    <mergeCell ref="B7:G7"/>
    <mergeCell ref="I25:P25"/>
    <mergeCell ref="B24:E24"/>
    <mergeCell ref="I24:O24"/>
    <mergeCell ref="B22:F22"/>
    <mergeCell ref="I22:P22"/>
    <mergeCell ref="I7:Q7"/>
    <mergeCell ref="I23:P23"/>
    <mergeCell ref="B11:F11"/>
    <mergeCell ref="I4:L4"/>
    <mergeCell ref="B9:G9"/>
    <mergeCell ref="I18:Q18"/>
    <mergeCell ref="I19:Q19"/>
    <mergeCell ref="I12:Q12"/>
    <mergeCell ref="B17:F17"/>
    <mergeCell ref="B12:G12"/>
    <mergeCell ref="B18:G18"/>
    <mergeCell ref="B19:G19"/>
    <mergeCell ref="B23:F23"/>
    <mergeCell ref="B25:F25"/>
  </mergeCells>
  <pageMargins left="0.7" right="0.7" top="0.75" bottom="0.75" header="0.3" footer="0.3"/>
  <pageSetup paperSize="9" scale="45" fitToHeight="0" orientation="landscape" r:id="rId1"/>
  <ignoredErrors>
    <ignoredError sqref="M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2" sqref="F2:F3"/>
    </sheetView>
  </sheetViews>
  <sheetFormatPr defaultRowHeight="15" x14ac:dyDescent="0.25"/>
  <sheetData>
    <row r="1" spans="1:6" x14ac:dyDescent="0.25">
      <c r="A1" s="38">
        <v>955844.4</v>
      </c>
      <c r="B1" s="1"/>
    </row>
    <row r="2" spans="1:6" x14ac:dyDescent="0.25">
      <c r="A2" s="38">
        <v>715615.38</v>
      </c>
      <c r="B2" s="1"/>
      <c r="D2" s="38">
        <v>516250</v>
      </c>
      <c r="F2" s="38">
        <v>516250</v>
      </c>
    </row>
    <row r="3" spans="1:6" x14ac:dyDescent="0.25">
      <c r="A3" s="38">
        <v>599500</v>
      </c>
      <c r="B3" s="1"/>
      <c r="D3" s="38">
        <v>140000</v>
      </c>
      <c r="F3" s="38">
        <v>175000</v>
      </c>
    </row>
    <row r="4" spans="1:6" x14ac:dyDescent="0.25">
      <c r="A4" s="38">
        <v>1287160.82</v>
      </c>
      <c r="B4" s="1"/>
      <c r="D4" s="38">
        <v>218750</v>
      </c>
    </row>
    <row r="5" spans="1:6" x14ac:dyDescent="0.25">
      <c r="A5" s="38"/>
      <c r="B5" s="1"/>
      <c r="D5" s="38">
        <v>242356.9</v>
      </c>
    </row>
    <row r="6" spans="1:6" x14ac:dyDescent="0.25">
      <c r="A6" s="38"/>
      <c r="B6" s="1"/>
    </row>
    <row r="7" spans="1:6" x14ac:dyDescent="0.25">
      <c r="A7" s="38">
        <v>826004.68</v>
      </c>
      <c r="B7" s="1"/>
    </row>
    <row r="8" spans="1:6" x14ac:dyDescent="0.25">
      <c r="A8" s="38">
        <v>455699.59</v>
      </c>
      <c r="B8" s="1"/>
    </row>
    <row r="9" spans="1:6" x14ac:dyDescent="0.25">
      <c r="A9" s="38">
        <v>836580.61</v>
      </c>
      <c r="B9" s="1"/>
    </row>
    <row r="10" spans="1:6" x14ac:dyDescent="0.25">
      <c r="A10" s="38">
        <v>814954.43</v>
      </c>
      <c r="B10" s="1"/>
    </row>
    <row r="11" spans="1:6" x14ac:dyDescent="0.25">
      <c r="A11" s="38"/>
      <c r="B11" s="1"/>
    </row>
    <row r="12" spans="1:6" x14ac:dyDescent="0.25">
      <c r="A12" s="38"/>
      <c r="B12" s="1"/>
    </row>
    <row r="13" spans="1:6" x14ac:dyDescent="0.25">
      <c r="A13" s="38"/>
      <c r="B13" s="1"/>
    </row>
    <row r="14" spans="1:6" x14ac:dyDescent="0.25">
      <c r="A14" s="38"/>
      <c r="B14" s="1"/>
    </row>
    <row r="15" spans="1:6" x14ac:dyDescent="0.25">
      <c r="A15" s="38"/>
      <c r="B15" s="1"/>
    </row>
    <row r="16" spans="1:6" x14ac:dyDescent="0.25">
      <c r="A16" s="38"/>
      <c r="B16" s="1"/>
    </row>
    <row r="17" spans="1:2" x14ac:dyDescent="0.25">
      <c r="A17" s="38"/>
      <c r="B17" s="1"/>
    </row>
    <row r="18" spans="1:2" x14ac:dyDescent="0.25">
      <c r="B18" s="1"/>
    </row>
    <row r="19" spans="1:2" x14ac:dyDescent="0.25">
      <c r="B19" s="1"/>
    </row>
    <row r="20" spans="1:2" x14ac:dyDescent="0.25">
      <c r="B20" s="1"/>
    </row>
    <row r="21" spans="1:2" x14ac:dyDescent="0.25">
      <c r="B21" s="1"/>
    </row>
    <row r="22" spans="1:2" x14ac:dyDescent="0.25">
      <c r="B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2020-11-06T04:41:21Z</dcterms:modified>
</cp:coreProperties>
</file>